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69"/>
  <workbookPr saveExternalLinkValues="0" defaultThemeVersion="124226"/>
  <bookViews>
    <workbookView xWindow="360" yWindow="135" windowWidth="27795" windowHeight="12840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<sst xmlns="http://schemas.openxmlformats.org/spreadsheetml/2006/main" count="76">
  <si>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Kostenansatz LV</t>
  </si>
  <si>
    <t>Währung: EUR</t>
  </si>
  <si>
    <t>MwSt: 19%</t>
  </si>
  <si>
    <t/>
  </si>
  <si>
    <t>OZ</t>
  </si>
  <si>
    <t>Kurztext</t>
  </si>
  <si>
    <t>Menge</t>
  </si>
  <si>
    <t>Einheit</t>
  </si>
  <si>
    <t>EP</t>
  </si>
  <si>
    <t>GB</t>
  </si>
  <si>
    <t xml:space="preserve">Halle 001 Los  Gerüstarbeiten Hallenschiffe I bis VIII </t>
  </si>
  <si>
    <t>Brutto</t>
  </si>
  <si>
    <t>Netto</t>
  </si>
  <si>
    <t>01</t>
  </si>
  <si>
    <t>Gerüste</t>
  </si>
  <si>
    <t>01.01</t>
  </si>
  <si>
    <t>Gerüstarbeiten</t>
  </si>
  <si>
    <t>Hinweise: Gerüstarbeiten</t>
  </si>
  <si>
    <t>01.01.0010</t>
  </si>
  <si>
    <t>Arbeits- und Schutzgerüste herstellen</t>
  </si>
  <si>
    <t>m2</t>
  </si>
  <si>
    <t>01.01.0020</t>
  </si>
  <si>
    <t>Zulage für Standflächen auf Dächern bestehender Gebäude</t>
  </si>
  <si>
    <t>01.01.0030</t>
  </si>
  <si>
    <t>Zulage für zahlreiche Bauteile auf der Dachfläche</t>
  </si>
  <si>
    <t>01.01.0040</t>
  </si>
  <si>
    <t>Gebrauchsüberlassung Arbeits- und Schutzgerüste</t>
  </si>
  <si>
    <t>m2d</t>
  </si>
  <si>
    <t>01.01.0050</t>
  </si>
  <si>
    <t>Überbauen von Verkehrsöffnungen 2,50 x 2,50 m bis 3,00 x 3,00 m</t>
  </si>
  <si>
    <t>Stck</t>
  </si>
  <si>
    <t>01.01.0060</t>
  </si>
  <si>
    <t>Gebrauchsüberlassung Überbauung von Verkehrsöffnung</t>
  </si>
  <si>
    <t>Std</t>
  </si>
  <si>
    <t>01.01.0070</t>
  </si>
  <si>
    <t>Überbauen von Verkehrsöffnungen 3,50  x 3,50 m bis 4,00 x 4,00 m</t>
  </si>
  <si>
    <t>01.01.0080</t>
  </si>
  <si>
    <t>01.01.0090</t>
  </si>
  <si>
    <t>Überbauen von Verkehrsöffnungen 1,00  x 2,50 m</t>
  </si>
  <si>
    <t>01.01.0100</t>
  </si>
  <si>
    <t>01.01.0110</t>
  </si>
  <si>
    <t>Überbauen von bestehenden Bauteilen</t>
  </si>
  <si>
    <t>01.01.0120</t>
  </si>
  <si>
    <t>Gebrauchsüberlassung Überbauung von Bauteilen</t>
  </si>
  <si>
    <t>01.01.0130</t>
  </si>
  <si>
    <t>Zulage für Anpassung der Arbeits- und Schutzgerüste</t>
  </si>
  <si>
    <t>psch</t>
  </si>
  <si>
    <t>01.01.0140</t>
  </si>
  <si>
    <t>Dachfanggerüste herstellen</t>
  </si>
  <si>
    <t>m</t>
  </si>
  <si>
    <t>01.01.0150</t>
  </si>
  <si>
    <t>Zulage für Dachfanggerüste auf Dächern bestehender Gebäude</t>
  </si>
  <si>
    <t>01.01.0160</t>
  </si>
  <si>
    <t>Gebrauchsüberlassung Dachfanggerüste</t>
  </si>
  <si>
    <t>md</t>
  </si>
  <si>
    <t>01.01.0170</t>
  </si>
  <si>
    <t>Treppentürme aufstellen</t>
  </si>
  <si>
    <t>St</t>
  </si>
  <si>
    <t>01.01.0180</t>
  </si>
  <si>
    <t>Gebrauchsüberlassung Treppentürme</t>
  </si>
  <si>
    <t>01.01.0190</t>
  </si>
  <si>
    <t>Zulage für Umsetzen der Treppentürme</t>
  </si>
  <si>
    <t>01.01.0200</t>
  </si>
  <si>
    <t>Laufstegverbreiterung herstellen</t>
  </si>
  <si>
    <t>01.01.0210</t>
  </si>
  <si>
    <t>Gebrauchsüberlassung Laufstegverbreiterungen</t>
  </si>
  <si>
    <t>01.01.0220</t>
  </si>
  <si>
    <t>Absturzsicherungen/Seitenschutz</t>
  </si>
  <si>
    <t>01.01.0230</t>
  </si>
  <si>
    <t>Gebrauchsüberlassung Absturzsicherungen/Seitenschutz</t>
  </si>
  <si>
    <t>01.01.0240</t>
  </si>
  <si>
    <t>Statische Berechnung, Fassadengerüst</t>
  </si>
  <si>
    <t>01.01.0250</t>
  </si>
  <si>
    <t>Statische Berechnung, Gerüsttürme</t>
  </si>
  <si>
    <t>01.01.0260</t>
  </si>
  <si>
    <t>Statische Berechnung, Fassadengerüst, Flachdachflächen</t>
  </si>
</sst>
</file>

<file path=xl/styles.xml><?xml version="1.0" encoding="utf-8"?>
<styleSheet xmlns="http://schemas.openxmlformats.org/spreadsheetml/2006/main">
  <numFmts count="9">
    <numFmt numFmtId="5" formatCode="#,##0\ &quot;kr&quot;;\-#,##0\ &quot;kr&quot;"/>
    <numFmt numFmtId="6" formatCode="#,##0\ &quot;kr&quot;;[Red]\-#,##0\ &quot;kr&quot;"/>
    <numFmt numFmtId="7" formatCode="#,##0.00\ &quot;kr&quot;;\-#,##0.00\ &quot;kr&quot;"/>
    <numFmt numFmtId="8" formatCode="#,##0.00\ &quot;kr&quot;;[Red]\-#,##0.00\ &quot;kr&quot;"/>
    <numFmt numFmtId="41" formatCode="_-* #,##0\ _k_r_-;\-* #,##0\ _k_r_-;_-* &quot;-&quot;\ _k_r_-;_-@_-"/>
    <numFmt numFmtId="42" formatCode="_-* #,##0\ &quot;kr&quot;_-;\-* #,##0\ &quot;kr&quot;_-;_-* &quot;-&quot;\ &quot;kr&quot;_-;_-@_-"/>
    <numFmt numFmtId="43" formatCode="_-* #,##0.00\ _k_r_-;\-* #,##0.00\ _k_r_-;_-* &quot;-&quot;??\ _k_r_-;_-@_-"/>
    <numFmt numFmtId="44" formatCode="_-* #,##0.00\ &quot;kr&quot;_-;\-* #,##0.00\ &quot;kr&quot;_-;_-* &quot;-&quot;??\ &quot;kr&quot;_-;_-@_-"/>
    <numFmt numFmtId="50" formatCode="#,##0.000"/>
  </numFmts>
  <fonts count="7">
    <font>
      <name val="Calibri"/>
      <family val="2"/>
      <color theme="1"/>
      <sz val="11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color auto="1"/>
      <scheme val="none"/>
    </font>
    <font>
      <name val="Arial"/>
      <color/>
      <sz val="10"/>
      <scheme val="none"/>
    </font>
    <font>
      <name val="Calibri"/>
      <family val="2"/>
      <b/>
      <color theme="1"/>
      <sz val="11"/>
      <scheme val="none"/>
    </font>
  </fonts>
  <fills count="2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</fills>
  <borders count="2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43" fontId="2" fillId="18" borderId="17" xfId="0"/>
    <xf numFmtId="41" fontId="2" fillId="19" borderId="18" xfId="0"/>
    <xf numFmtId="44" fontId="2" fillId="20" borderId="19" xfId="0"/>
    <xf numFmtId="42" fontId="2" fillId="21" borderId="20" xfId="0"/>
    <xf numFmtId="9" fontId="2" fillId="22" borderId="21" xfId="0"/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50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9" fontId="6" fillId="0" borderId="0" xfId="0" applyFont="1">
      <alignment vertical="top"/>
    </xf>
    <xf numFmtId="0" fontId="0" fillId="0" borderId="0" xfId="0" applyAlignment="1">
      <alignment horizontal="center"/>
    </xf>
    <xf numFmtId="49" fontId="0" fillId="0" borderId="0" xfId="0" applyAlignment="1">
      <alignment horizontal="center" vertical="top"/>
    </xf>
    <xf numFmtId="0" fontId="0" fillId="0" borderId="0" xfId="0" applyAlignment="1">
      <alignment horizontal="center" vertical="top"/>
    </xf>
    <xf numFmtId="50" fontId="0" fillId="0" borderId="0" xfId="0" applyAlignment="1">
      <alignment horizontal="center" vertical="top"/>
    </xf>
    <xf numFmtId="4" fontId="0" fillId="0" borderId="0" xfId="0" applyAlignment="1">
      <alignment horizontal="center" vertical="top"/>
    </xf>
    <xf numFmtId="49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50" fontId="6" fillId="0" borderId="0" xfId="0" applyFont="1" applyAlignment="1">
      <alignment horizontal="center" vertical="top"/>
    </xf>
    <xf numFmtId="4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4" fontId="0" fillId="0" borderId="22" xfId="0" applyBorder="1">
      <alignment vertical="top"/>
    </xf>
    <xf numFmtId="4" fontId="0" fillId="0" borderId="22" xfId="0" applyBorder="1">
      <alignment horizontal="center" vertical="top"/>
    </xf>
    <xf numFmtId="4" fontId="6" fillId="0" borderId="22" xfId="0" applyBorder="1">
      <alignment horizontal="center" vertical="top"/>
    </xf>
    <xf numFmtId="0" fontId="6" fillId="0" borderId="0" xfId="0" applyFont="1"/>
    <xf numFmtId="0" fontId="6" fillId="0" borderId="0" xfId="0" applyFont="1">
      <alignment vertical="top"/>
    </xf>
    <xf numFmtId="50" fontId="6" fillId="0" borderId="0" xfId="0" applyFont="1">
      <alignment vertical="top"/>
    </xf>
    <xf numFmtId="4" fontId="6" fillId="0" borderId="22" xfId="0" applyFont="1">
      <alignment vertical="top"/>
    </xf>
    <xf numFmtId="4" fontId="6" fillId="0" borderId="0" xfId="0" applyFont="1">
      <alignment vertical="top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1" workbookViewId="0">
      <selection activeCell="A1" sqref="A1"/>
    </sheetView>
  </sheetViews>
  <sheetFormatPr defaultColWidth="8" defaultRowHeight="12.75"/>
  <cols>
    <col min="1" max="1" width="12" style="22" customWidth="1"/>
    <col min="2" max="2" width="45" style="23" customWidth="1"/>
    <col min="3" max="3" width="12" style="24" customWidth="1"/>
    <col min="4" max="4" width="12" style="22" customWidth="1"/>
    <col min="5" max="5" width="12" style="37" customWidth="1"/>
    <col min="6" max="6" width="12" style="25" customWidth="1"/>
  </cols>
  <sheetData>
    <row r="1" ht="15">
      <c r="A1" s="26" t="s">
        <v>0</v>
      </c>
    </row>
    <row r="2" ht="15">
      <c r="A2" s="26" t="s">
        <v>1</v>
      </c>
    </row>
    <row r="3" ht="15">
      <c r="A3" s="26" t="s">
        <v>2</v>
      </c>
    </row>
    <row r="4" ht="15">
      <c r="A4" s="22" t="s">
        <v>3</v>
      </c>
      <c r="B4" s="23" t="s">
        <v>3</v>
      </c>
      <c r="C4" s="24" t="s">
        <v>3</v>
      </c>
      <c r="D4" s="22" t="s">
        <v>3</v>
      </c>
      <c r="E4" s="37" t="s">
        <v>3</v>
      </c>
      <c r="F4" s="25" t="s">
        <v>3</v>
      </c>
    </row>
    <row r="5" s="27" customFormat="1" ht="15">
      <c r="A5" s="28" t="s">
        <v>3</v>
      </c>
      <c r="B5" s="29"/>
      <c r="C5" s="30"/>
      <c r="D5" s="28"/>
      <c r="E5" s="38" t="s">
        <v>0</v>
      </c>
      <c r="F5" s="31"/>
    </row>
    <row r="6" s="36" customFormat="1" ht="15">
      <c r="A6" s="32" t="s">
        <v>4</v>
      </c>
      <c r="B6" s="33" t="s">
        <v>5</v>
      </c>
      <c r="C6" s="34" t="s">
        <v>6</v>
      </c>
      <c r="D6" s="32" t="s">
        <v>7</v>
      </c>
      <c r="E6" s="39" t="s">
        <v>8</v>
      </c>
      <c r="F6" s="35" t="s">
        <v>9</v>
      </c>
    </row>
    <row r="7" s="40" customFormat="1" ht="15">
      <c r="A7" s="26" t="s">
        <v>3</v>
      </c>
      <c r="B7" s="41" t="s">
        <v>10</v>
      </c>
      <c r="C7" s="42" t="s">
        <v>3</v>
      </c>
      <c r="D7" s="26" t="s">
        <v>3</v>
      </c>
      <c r="E7" s="43" t="s">
        <v>11</v>
      </c>
      <c r="F7" s="44">
        <f>F8+F9</f>
        <v>0</v>
      </c>
    </row>
    <row r="8" s="40" customFormat="1" ht="15">
      <c r="A8" s="26" t="s">
        <v>3</v>
      </c>
      <c r="B8" s="41" t="s">
        <v>3</v>
      </c>
      <c r="C8" s="42" t="s">
        <v>3</v>
      </c>
      <c r="D8" s="26" t="s">
        <v>3</v>
      </c>
      <c r="E8" s="43" t="s">
        <v>2</v>
      </c>
      <c r="F8" s="44">
        <f>ROUND(F9*19/100,2)</f>
        <v>0</v>
      </c>
    </row>
    <row r="9" s="40" customFormat="1" ht="15">
      <c r="A9" s="26" t="s">
        <v>3</v>
      </c>
      <c r="B9" s="41" t="s">
        <v>3</v>
      </c>
      <c r="C9" s="42" t="s">
        <v>3</v>
      </c>
      <c r="D9" s="26" t="s">
        <v>3</v>
      </c>
      <c r="E9" s="43" t="s">
        <v>12</v>
      </c>
      <c r="F9" s="44">
        <f>SUM(F10:F10)</f>
        <v>0</v>
      </c>
    </row>
    <row r="10" s="40" customFormat="1" ht="15">
      <c r="A10" s="26" t="s">
        <v>13</v>
      </c>
      <c r="B10" s="41" t="s">
        <v>14</v>
      </c>
      <c r="C10" s="42" t="s">
        <v>3</v>
      </c>
      <c r="D10" s="26" t="s">
        <v>3</v>
      </c>
      <c r="E10" s="43"/>
      <c r="F10" s="44">
        <f>SUM(F11:F11)</f>
        <v>0</v>
      </c>
    </row>
    <row r="11" s="40" customFormat="1" ht="15">
      <c r="A11" s="26" t="s">
        <v>15</v>
      </c>
      <c r="B11" s="41" t="s">
        <v>16</v>
      </c>
      <c r="C11" s="42" t="s">
        <v>3</v>
      </c>
      <c r="D11" s="26" t="s">
        <v>3</v>
      </c>
      <c r="E11" s="43"/>
      <c r="F11" s="44">
        <f>SUM(F13:F38)</f>
        <v>0</v>
      </c>
    </row>
    <row r="12" ht="15">
      <c r="A12" s="22" t="s">
        <v>3</v>
      </c>
      <c r="B12" s="23" t="s">
        <v>17</v>
      </c>
      <c r="C12" s="24" t="s">
        <v>3</v>
      </c>
      <c r="D12" s="22" t="s">
        <v>3</v>
      </c>
      <c r="E12" s="37"/>
      <c r="F12" s="25" t="s">
        <v>3</v>
      </c>
    </row>
    <row r="13" ht="15">
      <c r="A13" s="22" t="s">
        <v>18</v>
      </c>
      <c r="B13" s="23" t="s">
        <v>19</v>
      </c>
      <c r="C13" s="24">
        <v>7300</v>
      </c>
      <c r="D13" s="22" t="s">
        <v>20</v>
      </c>
      <c r="E13" s="37"/>
      <c r="F13" s="25">
        <f>C13*E13</f>
        <v>0</v>
      </c>
    </row>
    <row r="14" ht="15">
      <c r="A14" s="22" t="s">
        <v>21</v>
      </c>
      <c r="B14" s="23" t="s">
        <v>22</v>
      </c>
      <c r="C14" s="24">
        <v>1450</v>
      </c>
      <c r="D14" s="22" t="s">
        <v>20</v>
      </c>
      <c r="E14" s="37"/>
      <c r="F14" s="25">
        <f>C14*E14</f>
        <v>0</v>
      </c>
    </row>
    <row r="15" ht="15">
      <c r="A15" s="22" t="s">
        <v>23</v>
      </c>
      <c r="B15" s="23" t="s">
        <v>24</v>
      </c>
      <c r="C15" s="24">
        <v>560</v>
      </c>
      <c r="D15" s="22" t="s">
        <v>20</v>
      </c>
      <c r="E15" s="37"/>
      <c r="F15" s="25">
        <f>C15*E15</f>
        <v>0</v>
      </c>
    </row>
    <row r="16" ht="15">
      <c r="A16" s="22" t="s">
        <v>25</v>
      </c>
      <c r="B16" s="23" t="s">
        <v>26</v>
      </c>
      <c r="C16" s="24">
        <v>34200</v>
      </c>
      <c r="D16" s="22" t="s">
        <v>27</v>
      </c>
      <c r="E16" s="37"/>
      <c r="F16" s="25">
        <f>C16*E16</f>
        <v>0</v>
      </c>
    </row>
    <row r="17" ht="15">
      <c r="A17" s="22" t="s">
        <v>28</v>
      </c>
      <c r="B17" s="23" t="s">
        <v>29</v>
      </c>
      <c r="C17" s="24">
        <v>10</v>
      </c>
      <c r="D17" s="22" t="s">
        <v>30</v>
      </c>
      <c r="E17" s="37"/>
      <c r="F17" s="25">
        <f>C17*E17</f>
        <v>0</v>
      </c>
    </row>
    <row r="18" ht="15">
      <c r="A18" s="22" t="s">
        <v>31</v>
      </c>
      <c r="B18" s="23" t="s">
        <v>32</v>
      </c>
      <c r="C18" s="24">
        <v>84</v>
      </c>
      <c r="D18" s="22" t="s">
        <v>33</v>
      </c>
      <c r="E18" s="37"/>
      <c r="F18" s="25">
        <f>C18*E18</f>
        <v>0</v>
      </c>
    </row>
    <row r="19" ht="15">
      <c r="A19" s="22" t="s">
        <v>34</v>
      </c>
      <c r="B19" s="23" t="s">
        <v>35</v>
      </c>
      <c r="C19" s="24">
        <v>7</v>
      </c>
      <c r="D19" s="22" t="s">
        <v>30</v>
      </c>
      <c r="E19" s="37"/>
      <c r="F19" s="25">
        <f>C19*E19</f>
        <v>0</v>
      </c>
    </row>
    <row r="20" ht="15">
      <c r="A20" s="22" t="s">
        <v>36</v>
      </c>
      <c r="B20" s="23" t="s">
        <v>32</v>
      </c>
      <c r="C20" s="24">
        <v>42</v>
      </c>
      <c r="D20" s="22" t="s">
        <v>33</v>
      </c>
      <c r="E20" s="37"/>
      <c r="F20" s="25">
        <f>C20*E20</f>
        <v>0</v>
      </c>
    </row>
    <row r="21" ht="15">
      <c r="A21" s="22" t="s">
        <v>37</v>
      </c>
      <c r="B21" s="23" t="s">
        <v>38</v>
      </c>
      <c r="C21" s="24">
        <v>1</v>
      </c>
      <c r="D21" s="22" t="s">
        <v>30</v>
      </c>
      <c r="E21" s="37"/>
      <c r="F21" s="25">
        <f>C21*E21</f>
        <v>0</v>
      </c>
    </row>
    <row r="22" ht="15">
      <c r="A22" s="22" t="s">
        <v>39</v>
      </c>
      <c r="B22" s="23" t="s">
        <v>32</v>
      </c>
      <c r="C22" s="24">
        <v>7</v>
      </c>
      <c r="D22" s="22" t="s">
        <v>33</v>
      </c>
      <c r="E22" s="37"/>
      <c r="F22" s="25">
        <f>C22*E22</f>
        <v>0</v>
      </c>
    </row>
    <row r="23" ht="15">
      <c r="A23" s="22" t="s">
        <v>40</v>
      </c>
      <c r="B23" s="23" t="s">
        <v>41</v>
      </c>
      <c r="C23" s="24">
        <v>3</v>
      </c>
      <c r="D23" s="22" t="s">
        <v>30</v>
      </c>
      <c r="E23" s="37"/>
      <c r="F23" s="25">
        <f>C23*E23</f>
        <v>0</v>
      </c>
    </row>
    <row r="24" ht="15">
      <c r="A24" s="22" t="s">
        <v>42</v>
      </c>
      <c r="B24" s="23" t="s">
        <v>43</v>
      </c>
      <c r="C24" s="24">
        <v>14</v>
      </c>
      <c r="D24" s="22" t="s">
        <v>33</v>
      </c>
      <c r="E24" s="37"/>
      <c r="F24" s="25">
        <f>C24*E24</f>
        <v>0</v>
      </c>
    </row>
    <row r="25" ht="15">
      <c r="A25" s="22" t="s">
        <v>44</v>
      </c>
      <c r="B25" s="23" t="s">
        <v>45</v>
      </c>
      <c r="C25" s="24">
        <v>1</v>
      </c>
      <c r="D25" s="22" t="s">
        <v>46</v>
      </c>
      <c r="E25" s="37"/>
      <c r="F25" s="25">
        <f>C25*E25</f>
        <v>0</v>
      </c>
    </row>
    <row r="26" ht="15">
      <c r="A26" s="22" t="s">
        <v>47</v>
      </c>
      <c r="B26" s="23" t="s">
        <v>48</v>
      </c>
      <c r="C26" s="24">
        <v>1483</v>
      </c>
      <c r="D26" s="22" t="s">
        <v>49</v>
      </c>
      <c r="E26" s="37"/>
      <c r="F26" s="25">
        <f>C26*E26</f>
        <v>0</v>
      </c>
    </row>
    <row r="27" ht="15">
      <c r="A27" s="22" t="s">
        <v>50</v>
      </c>
      <c r="B27" s="23" t="s">
        <v>51</v>
      </c>
      <c r="C27" s="24">
        <v>147</v>
      </c>
      <c r="D27" s="22" t="s">
        <v>49</v>
      </c>
      <c r="E27" s="37"/>
      <c r="F27" s="25">
        <f>C27*E27</f>
        <v>0</v>
      </c>
    </row>
    <row r="28" ht="15">
      <c r="A28" s="22" t="s">
        <v>52</v>
      </c>
      <c r="B28" s="23" t="s">
        <v>53</v>
      </c>
      <c r="C28" s="24">
        <v>3640</v>
      </c>
      <c r="D28" s="22" t="s">
        <v>54</v>
      </c>
      <c r="E28" s="37"/>
      <c r="F28" s="25">
        <f>C28*E28</f>
        <v>0</v>
      </c>
    </row>
    <row r="29" ht="15">
      <c r="A29" s="22" t="s">
        <v>55</v>
      </c>
      <c r="B29" s="23" t="s">
        <v>56</v>
      </c>
      <c r="C29" s="24">
        <v>3</v>
      </c>
      <c r="D29" s="22" t="s">
        <v>57</v>
      </c>
      <c r="E29" s="37"/>
      <c r="F29" s="25">
        <f>C29*E29</f>
        <v>0</v>
      </c>
    </row>
    <row r="30" ht="15">
      <c r="A30" s="22" t="s">
        <v>58</v>
      </c>
      <c r="B30" s="23" t="s">
        <v>59</v>
      </c>
      <c r="C30" s="24">
        <v>28</v>
      </c>
      <c r="D30" s="22" t="s">
        <v>33</v>
      </c>
      <c r="E30" s="37"/>
      <c r="F30" s="25">
        <f>C30*E30</f>
        <v>0</v>
      </c>
    </row>
    <row r="31" ht="15">
      <c r="A31" s="22" t="s">
        <v>60</v>
      </c>
      <c r="B31" s="23" t="s">
        <v>61</v>
      </c>
      <c r="C31" s="24">
        <v>6</v>
      </c>
      <c r="D31" s="22" t="s">
        <v>57</v>
      </c>
      <c r="E31" s="37"/>
      <c r="F31" s="25">
        <f>C31*E31</f>
        <v>0</v>
      </c>
    </row>
    <row r="32" ht="15">
      <c r="A32" s="22" t="s">
        <v>62</v>
      </c>
      <c r="B32" s="23" t="s">
        <v>63</v>
      </c>
      <c r="C32" s="24">
        <v>1776</v>
      </c>
      <c r="D32" s="22" t="s">
        <v>49</v>
      </c>
      <c r="E32" s="37"/>
      <c r="F32" s="25">
        <f>C32*E32</f>
        <v>0</v>
      </c>
    </row>
    <row r="33" ht="15">
      <c r="A33" s="22" t="s">
        <v>64</v>
      </c>
      <c r="B33" s="23" t="s">
        <v>65</v>
      </c>
      <c r="C33" s="24">
        <v>11450</v>
      </c>
      <c r="D33" s="22" t="s">
        <v>54</v>
      </c>
      <c r="E33" s="37"/>
      <c r="F33" s="25">
        <f>C33*E33</f>
        <v>0</v>
      </c>
    </row>
    <row r="34" ht="15">
      <c r="A34" s="22" t="s">
        <v>66</v>
      </c>
      <c r="B34" s="23" t="s">
        <v>67</v>
      </c>
      <c r="C34" s="24">
        <v>960</v>
      </c>
      <c r="D34" s="22" t="s">
        <v>49</v>
      </c>
      <c r="E34" s="37"/>
      <c r="F34" s="25">
        <f>C34*E34</f>
        <v>0</v>
      </c>
    </row>
    <row r="35" ht="15">
      <c r="A35" s="22" t="s">
        <v>68</v>
      </c>
      <c r="B35" s="23" t="s">
        <v>69</v>
      </c>
      <c r="C35" s="24">
        <v>6800</v>
      </c>
      <c r="D35" s="22" t="s">
        <v>54</v>
      </c>
      <c r="E35" s="37"/>
      <c r="F35" s="25">
        <f>C35*E35</f>
        <v>0</v>
      </c>
    </row>
    <row r="36" ht="15">
      <c r="A36" s="22" t="s">
        <v>70</v>
      </c>
      <c r="B36" s="23" t="s">
        <v>71</v>
      </c>
      <c r="C36" s="24">
        <v>1</v>
      </c>
      <c r="D36" s="22" t="s">
        <v>46</v>
      </c>
      <c r="E36" s="37"/>
      <c r="F36" s="25">
        <f>C36*E36</f>
        <v>0</v>
      </c>
    </row>
    <row r="37" ht="15">
      <c r="A37" s="22" t="s">
        <v>72</v>
      </c>
      <c r="B37" s="23" t="s">
        <v>73</v>
      </c>
      <c r="C37" s="24">
        <v>1</v>
      </c>
      <c r="D37" s="22" t="s">
        <v>46</v>
      </c>
      <c r="E37" s="37"/>
      <c r="F37" s="25">
        <f>C37*E37</f>
        <v>0</v>
      </c>
    </row>
    <row r="38" ht="15">
      <c r="A38" s="22" t="s">
        <v>74</v>
      </c>
      <c r="B38" s="23" t="s">
        <v>75</v>
      </c>
      <c r="C38" s="24">
        <v>1</v>
      </c>
      <c r="D38" s="22" t="s">
        <v>46</v>
      </c>
      <c r="E38" s="37"/>
      <c r="F38" s="25">
        <f>C38*E38</f>
        <v>0</v>
      </c>
    </row>
  </sheetData>
  <mergeCells>
    <mergeCell ref="A5:D5"/>
    <mergeCell ref="E5:F5"/>
  </mergeCells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1108CA7415054F829B1866AF1F605D" ma:contentTypeVersion="21" ma:contentTypeDescription="Ein neues Dokument erstellen." ma:contentTypeScope="" ma:versionID="630867ab201d7b42cc56ffb7f779a86c">
  <xsd:schema xmlns:xsd="http://www.w3.org/2001/XMLSchema" xmlns:xs="http://www.w3.org/2001/XMLSchema" xmlns:p="http://schemas.microsoft.com/office/2006/metadata/properties" xmlns:ns2="d8b8e64a-fc00-4ce1-ae29-d50f8b0d6fdb" xmlns:ns3="e107034f-e787-4023-90df-3510f021a3e3" targetNamespace="http://schemas.microsoft.com/office/2006/metadata/properties" ma:root="true" ma:fieldsID="c9366099b04884cd3c394f2649ff473d" ns2:_="" ns3:_="">
    <xsd:import namespace="d8b8e64a-fc00-4ce1-ae29-d50f8b0d6fdb"/>
    <xsd:import namespace="e107034f-e787-4023-90df-3510f021a3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Heruntergeladen" minOccurs="0"/>
                <xsd:element ref="ns3:_x00dc_bernommenv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8e64a-fc00-4ce1-ae29-d50f8b0d6f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b3f3a33-9b48-4556-92ef-4b8901b3bd92}" ma:internalName="TaxCatchAll" ma:showField="CatchAllData" ma:web="d8b8e64a-fc00-4ce1-ae29-d50f8b0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034f-e787-4023-90df-3510f021a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Heruntergeladen" ma:index="20" nillable="true" ma:displayName="Heruntergeladen" ma:default="0" ma:description="Anklicken nachdem heruntergeladen" ma:format="Dropdown" ma:internalName="Heruntergeladen">
      <xsd:simpleType>
        <xsd:restriction base="dms:Boolean"/>
      </xsd:simpleType>
    </xsd:element>
    <xsd:element name="_x00dc_bernommenvon" ma:index="21" nillable="true" ma:displayName="Übernommen von " ma:default="Weck" ma:description="Namen eintragen" ma:format="Dropdown" ma:internalName="_x00dc_bernommenvon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07034f-e787-4023-90df-3510f021a3e3">
      <Terms xmlns="http://schemas.microsoft.com/office/infopath/2007/PartnerControls"/>
    </lcf76f155ced4ddcb4097134ff3c332f>
    <TaxCatchAll xmlns="d8b8e64a-fc00-4ce1-ae29-d50f8b0d6fdb" xsi:nil="true"/>
    <Heruntergeladen xmlns="e107034f-e787-4023-90df-3510f021a3e3">false</Heruntergeladen>
    <_x00dc_bernommenvon xmlns="e107034f-e787-4023-90df-3510f021a3e3">Weck</_x00dc_bernommenvon>
  </documentManagement>
</p:properties>
</file>

<file path=customXml/itemProps1.xml><?xml version="1.0" encoding="utf-8"?>
<ds:datastoreItem xmlns:ds="http://schemas.openxmlformats.org/officeDocument/2006/customXml" ds:itemID="{C032B9A2-DC4F-4139-B72E-88BC4E5B3718}"/>
</file>

<file path=customXml/itemProps2.xml><?xml version="1.0" encoding="utf-8"?>
<ds:datastoreItem xmlns:ds="http://schemas.openxmlformats.org/officeDocument/2006/customXml" ds:itemID="{57A19E2D-A129-4264-9120-3F578CE6E70A}"/>
</file>

<file path=customXml/itemProps3.xml><?xml version="1.0" encoding="utf-8"?>
<ds:datastoreItem xmlns:ds="http://schemas.openxmlformats.org/officeDocument/2006/customXml" ds:itemID="{8D5B8D33-2A24-4021-B340-8BC5805047ED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2025-11-19T14:46:29Z</dcterms:created>
  <dcterms:modified xsi:type="dcterms:W3CDTF">2025-11-19T13:46:29Z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0x010100301108CA7415054F829B1866AF1F605D</vt:lpwstr>
  </property>
  <property fmtid="{D5CDD505-2E9C-101B-9397-08002B2CF9AE}" pid="3" name="MediaServiceImageTags">
    <vt:lpwstr/>
  </property>
</Properties>
</file>